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85" windowWidth="19140" windowHeight="88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45621"/>
</workbook>
</file>

<file path=xl/calcChain.xml><?xml version="1.0" encoding="utf-8"?>
<calcChain xmlns="http://schemas.openxmlformats.org/spreadsheetml/2006/main">
  <c r="D24" i="1" l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C24" i="1"/>
  <c r="M12" i="1"/>
  <c r="N12" i="1"/>
  <c r="O12" i="1"/>
  <c r="P12" i="1"/>
  <c r="Q12" i="1"/>
  <c r="R12" i="1"/>
  <c r="K12" i="1"/>
  <c r="L12" i="1"/>
  <c r="I12" i="1"/>
  <c r="J12" i="1"/>
  <c r="H12" i="1"/>
  <c r="G12" i="1"/>
  <c r="E12" i="1"/>
  <c r="F12" i="1"/>
  <c r="D12" i="1"/>
  <c r="C12" i="1"/>
</calcChain>
</file>

<file path=xl/sharedStrings.xml><?xml version="1.0" encoding="utf-8"?>
<sst xmlns="http://schemas.openxmlformats.org/spreadsheetml/2006/main" count="79" uniqueCount="67">
  <si>
    <t>№ п/п</t>
  </si>
  <si>
    <t>Адрес МКД</t>
  </si>
  <si>
    <t>Стоимость капитального ремонта ВСЕГО</t>
  </si>
  <si>
    <t>руб.</t>
  </si>
  <si>
    <t>виды, установленные ч.1 ст.166 Жилищного Кодекса РФ</t>
  </si>
  <si>
    <t>ремонт внутридомовых инженерных систем</t>
  </si>
  <si>
    <t>ремонт или замена лифтового оборудования</t>
  </si>
  <si>
    <t>ед.</t>
  </si>
  <si>
    <t>ремонт крыши</t>
  </si>
  <si>
    <t>кв.м.</t>
  </si>
  <si>
    <t>ремонт подвальных помещений</t>
  </si>
  <si>
    <t>ремонт фасада</t>
  </si>
  <si>
    <t>ремонт фундамента</t>
  </si>
  <si>
    <t>куб.м.</t>
  </si>
  <si>
    <t>виды, установленные нормативным правовым актом субъекта РФ</t>
  </si>
  <si>
    <t>утепление фасадов</t>
  </si>
  <si>
    <t>переустройству невентилируемой крыши на вентилируемую крышу, устройству выходов на кровлю</t>
  </si>
  <si>
    <t>установка коллективных (общедомовых) ПУ и УУ</t>
  </si>
  <si>
    <t>другие виды</t>
  </si>
  <si>
    <t>Утвержден</t>
  </si>
  <si>
    <t>постановлением администрации</t>
  </si>
  <si>
    <t>города Кузнецка</t>
  </si>
  <si>
    <t>В.В. Константинова</t>
  </si>
  <si>
    <t>Приложение №3</t>
  </si>
  <si>
    <t>г. Кузнецк, ул. 60-летия ВЛКСМ, д.6</t>
  </si>
  <si>
    <t>г. Кузнецк, ул. 60-летия ВЛКСМ, д.8</t>
  </si>
  <si>
    <t>г. Кузнецк, ул. Белинского, д.109</t>
  </si>
  <si>
    <t>г. Кузнецк, ул. Белинского, д.127</t>
  </si>
  <si>
    <t>г. Кузнецк, ул. Комсомольская, д.43</t>
  </si>
  <si>
    <t>г. Кузнецк, ул. Рабочая, д.237</t>
  </si>
  <si>
    <t>г. Кузнецк, Рабочий городок, д.1А</t>
  </si>
  <si>
    <t>г. Кузнецк, ул. Стекловская, д.74</t>
  </si>
  <si>
    <t>г. Кузнецк, ул. Чапаева, д.2А</t>
  </si>
  <si>
    <t>Реестр многоквартирных домов, которые подлежат капитальному ремонту в рамках Краткосрочного плана реализации
в городе Кузнецке региональной программы капитального ремонта общего имущества в многоквартирных домах, расположенных на территории Пензенской области,
в 2016 - 2017 годах, по видам ремонта</t>
  </si>
  <si>
    <t>2016 год</t>
  </si>
  <si>
    <t>2017 год</t>
  </si>
  <si>
    <t>г. Кузнецк, ул. Октябрьская, д. 61Б</t>
  </si>
  <si>
    <t>г. Кузнецк, ул. Сызранская, д. 115</t>
  </si>
  <si>
    <t>г. Кузнецк, городок Рабочий, д. 1</t>
  </si>
  <si>
    <t>г. Кузнецк, городок Рабочий, д. 2</t>
  </si>
  <si>
    <t>г. Кузнецк, городок Рабочий, д. 5</t>
  </si>
  <si>
    <t>г. Кузнецк, ул. Железнодорожная, д. 21</t>
  </si>
  <si>
    <t>г. Кузнецк, ул. Железнодорожная, д. 21А</t>
  </si>
  <si>
    <t>г. Кузнецк, ул. Железнодорожная, д. 21Б</t>
  </si>
  <si>
    <t>г. Кузнецк, ул. Красноармейская, д. 108А</t>
  </si>
  <si>
    <t>г. Кузнецк, ул. Радищева, д. 30</t>
  </si>
  <si>
    <t>г. Кузнецк, ул. Радищева, д. 34</t>
  </si>
  <si>
    <t>г. Кузнецк, ул. Радищева, д. 36</t>
  </si>
  <si>
    <t>г. Кузнецк, ул. Радищева, д. 38</t>
  </si>
  <si>
    <t>г. Кузнецк, ул. Радищева, д. 38А</t>
  </si>
  <si>
    <t>г. Кузнецк, ул. Свердлова, д. 103</t>
  </si>
  <si>
    <t>г. Кузнецк, ул. Сызранская, д. 117</t>
  </si>
  <si>
    <t>г. Кузнецк, ул. Сызранская, д. 119</t>
  </si>
  <si>
    <t>г. Кузнецк, ул. Сызранская, д. 121</t>
  </si>
  <si>
    <t>г. Кузнецк, ул. Сызранская, д. 150</t>
  </si>
  <si>
    <t>г. Кузнецк, ул. Сызранская, д. 152</t>
  </si>
  <si>
    <t>г. Кузнецк, ул. 60-летия ВЛКСМ, д. 2</t>
  </si>
  <si>
    <t>г. Кузнецк, ул. 60-летия ВЛКСМ, д. 4</t>
  </si>
  <si>
    <t>г. Кузнецк, ул. Белинского, д. 15</t>
  </si>
  <si>
    <t>г. Кузнецк, ул. Белинского, д. 152</t>
  </si>
  <si>
    <t>г. Кузнецк, ул. Гражданская, д. 49</t>
  </si>
  <si>
    <t>Итого по городу Кузнецку в 2016 году:</t>
  </si>
  <si>
    <t>Итого по городу Кузнецку в 2017 году:</t>
  </si>
  <si>
    <t>г. Кузнецк, ул. Ленина, д.313</t>
  </si>
  <si>
    <t>Заместитель главы</t>
  </si>
  <si>
    <t>администрации города Кузнецка</t>
  </si>
  <si>
    <t>от 24.06.2016 № 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</si>
</sst>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0" borderId="0" xfId="0" applyFont="1"/>
    <xf numFmtId="0" fontId="1" fillId="2" borderId="1" xfId="0" applyFont="1" applyFill="1" applyBorder="1" applyAlignment="1">
      <alignment horizontal="center" vertical="center"/>
    </xf>
    <xf numFmtId="0" fontId="9" fillId="0" borderId="0" xfId="1"/>
    <xf numFmtId="0" fontId="7" fillId="0" borderId="0" xfId="1" applyNumberFormat="1" applyFont="1" applyFill="1" applyAlignment="1">
      <alignment vertical="center" wrapText="1"/>
    </xf>
    <xf numFmtId="0" fontId="7" fillId="0" borderId="0" xfId="1" applyNumberFormat="1" applyFont="1" applyFill="1" applyAlignment="1">
      <alignment horizontal="right" vertical="center"/>
    </xf>
    <xf numFmtId="0" fontId="0" fillId="0" borderId="0" xfId="0" applyAlignment="1"/>
    <xf numFmtId="0" fontId="4" fillId="0" borderId="2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 vertical="center"/>
    </xf>
    <xf numFmtId="2" fontId="10" fillId="3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0" fillId="3" borderId="0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center"/>
    </xf>
    <xf numFmtId="164" fontId="1" fillId="2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/>
    </xf>
    <xf numFmtId="0" fontId="6" fillId="0" borderId="0" xfId="0" applyFont="1" applyFill="1"/>
    <xf numFmtId="16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1" applyNumberFormat="1" applyFont="1" applyFill="1" applyAlignment="1">
      <alignment horizontal="right" vertical="center" wrapText="1"/>
    </xf>
    <xf numFmtId="0" fontId="0" fillId="0" borderId="1" xfId="0" applyBorder="1" applyAlignment="1"/>
    <xf numFmtId="0" fontId="6" fillId="0" borderId="1" xfId="0" applyFont="1" applyBorder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164" fontId="8" fillId="2" borderId="0" xfId="0" applyNumberFormat="1" applyFont="1" applyFill="1" applyBorder="1" applyAlignment="1">
      <alignment horizontal="right"/>
    </xf>
    <xf numFmtId="0" fontId="1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1"/>
  <sheetViews>
    <sheetView tabSelected="1" view="pageBreakPreview" topLeftCell="I1" zoomScale="80" zoomScaleNormal="70" zoomScaleSheetLayoutView="80" workbookViewId="0">
      <selection activeCell="O5" sqref="O5:R5"/>
    </sheetView>
  </sheetViews>
  <sheetFormatPr defaultRowHeight="15" x14ac:dyDescent="0.25"/>
  <cols>
    <col min="1" max="1" width="7.42578125" customWidth="1"/>
    <col min="2" max="2" width="32.7109375" customWidth="1"/>
    <col min="3" max="3" width="13.7109375" customWidth="1"/>
    <col min="4" max="4" width="16.7109375" customWidth="1"/>
    <col min="5" max="5" width="11.7109375" customWidth="1"/>
    <col min="6" max="6" width="14.28515625" customWidth="1"/>
    <col min="7" max="7" width="11.7109375" customWidth="1"/>
    <col min="8" max="8" width="15" customWidth="1"/>
    <col min="9" max="9" width="13" customWidth="1"/>
    <col min="10" max="11" width="11.7109375" customWidth="1"/>
    <col min="12" max="12" width="13.5703125" customWidth="1"/>
    <col min="13" max="13" width="11.7109375" customWidth="1"/>
    <col min="14" max="14" width="13" customWidth="1"/>
    <col min="15" max="15" width="13.7109375" customWidth="1"/>
    <col min="16" max="16" width="27.7109375" customWidth="1"/>
    <col min="17" max="18" width="13.7109375" customWidth="1"/>
  </cols>
  <sheetData>
    <row r="1" spans="1:26" ht="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44" t="s">
        <v>23</v>
      </c>
      <c r="P1" s="44"/>
      <c r="Q1" s="44"/>
      <c r="R1" s="44"/>
      <c r="S1" s="6"/>
      <c r="T1" s="7"/>
      <c r="U1" s="8"/>
      <c r="V1" s="8"/>
      <c r="W1" s="8"/>
      <c r="X1" s="8"/>
      <c r="Y1" s="6"/>
      <c r="Z1" s="6"/>
    </row>
    <row r="2" spans="1:26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4" t="s">
        <v>19</v>
      </c>
      <c r="P2" s="44"/>
      <c r="Q2" s="44"/>
      <c r="R2" s="44"/>
      <c r="S2" s="6"/>
      <c r="T2" s="7"/>
      <c r="U2" s="8"/>
      <c r="V2" s="8"/>
      <c r="W2" s="8"/>
      <c r="X2" s="8"/>
      <c r="Y2" s="6"/>
      <c r="Z2" s="6"/>
    </row>
    <row r="3" spans="1:26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44" t="s">
        <v>20</v>
      </c>
      <c r="P3" s="44"/>
      <c r="Q3" s="44"/>
      <c r="R3" s="44"/>
      <c r="S3" s="6"/>
      <c r="T3" s="7"/>
      <c r="U3" s="8"/>
      <c r="V3" s="8"/>
      <c r="W3" s="8"/>
      <c r="X3" s="8"/>
      <c r="Y3" s="6"/>
      <c r="Z3" s="6"/>
    </row>
    <row r="4" spans="1:26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44" t="s">
        <v>21</v>
      </c>
      <c r="P4" s="44"/>
      <c r="Q4" s="44"/>
      <c r="R4" s="44"/>
      <c r="S4" s="6"/>
      <c r="T4" s="7"/>
      <c r="U4" s="8"/>
      <c r="V4" s="8"/>
      <c r="W4" s="8"/>
      <c r="X4" s="8"/>
      <c r="Y4" s="6"/>
      <c r="Z4" s="6"/>
    </row>
    <row r="5" spans="1:26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4" t="s">
        <v>66</v>
      </c>
      <c r="P5" s="44"/>
      <c r="Q5" s="44"/>
      <c r="R5" s="44"/>
      <c r="S5" s="6"/>
      <c r="T5" s="7"/>
      <c r="U5" s="8"/>
      <c r="V5" s="8"/>
      <c r="W5" s="8"/>
      <c r="X5" s="8"/>
      <c r="Y5" s="6"/>
      <c r="Z5" s="6"/>
    </row>
    <row r="6" spans="1:26" ht="59.25" customHeight="1" x14ac:dyDescent="0.25">
      <c r="A6" s="38" t="s">
        <v>33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U6" s="9"/>
      <c r="V6" s="9"/>
      <c r="W6" s="9"/>
      <c r="X6" s="9"/>
    </row>
    <row r="7" spans="1:26" x14ac:dyDescent="0.25">
      <c r="A7" s="34" t="s">
        <v>0</v>
      </c>
      <c r="B7" s="34" t="s">
        <v>1</v>
      </c>
      <c r="C7" s="34" t="s">
        <v>2</v>
      </c>
      <c r="D7" s="34" t="s">
        <v>4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4" t="s">
        <v>14</v>
      </c>
      <c r="P7" s="35"/>
      <c r="Q7" s="35"/>
      <c r="R7" s="35"/>
    </row>
    <row r="8" spans="1:26" ht="63" customHeight="1" x14ac:dyDescent="0.25">
      <c r="A8" s="35"/>
      <c r="B8" s="35"/>
      <c r="C8" s="35"/>
      <c r="D8" s="1" t="s">
        <v>5</v>
      </c>
      <c r="E8" s="34" t="s">
        <v>6</v>
      </c>
      <c r="F8" s="35"/>
      <c r="G8" s="34" t="s">
        <v>8</v>
      </c>
      <c r="H8" s="35"/>
      <c r="I8" s="34" t="s">
        <v>10</v>
      </c>
      <c r="J8" s="35"/>
      <c r="K8" s="34" t="s">
        <v>11</v>
      </c>
      <c r="L8" s="35"/>
      <c r="M8" s="34" t="s">
        <v>12</v>
      </c>
      <c r="N8" s="35"/>
      <c r="O8" s="1" t="s">
        <v>15</v>
      </c>
      <c r="P8" s="1" t="s">
        <v>16</v>
      </c>
      <c r="Q8" s="1" t="s">
        <v>17</v>
      </c>
      <c r="R8" s="1" t="s">
        <v>18</v>
      </c>
    </row>
    <row r="9" spans="1:26" ht="15" customHeight="1" x14ac:dyDescent="0.25">
      <c r="A9" s="40"/>
      <c r="B9" s="40"/>
      <c r="C9" s="2" t="s">
        <v>3</v>
      </c>
      <c r="D9" s="3" t="s">
        <v>3</v>
      </c>
      <c r="E9" s="2" t="s">
        <v>7</v>
      </c>
      <c r="F9" s="2" t="s">
        <v>3</v>
      </c>
      <c r="G9" s="2" t="s">
        <v>9</v>
      </c>
      <c r="H9" s="2" t="s">
        <v>3</v>
      </c>
      <c r="I9" s="3" t="s">
        <v>9</v>
      </c>
      <c r="J9" s="3" t="s">
        <v>3</v>
      </c>
      <c r="K9" s="2" t="s">
        <v>9</v>
      </c>
      <c r="L9" s="2" t="s">
        <v>3</v>
      </c>
      <c r="M9" s="2" t="s">
        <v>13</v>
      </c>
      <c r="N9" s="2" t="s">
        <v>3</v>
      </c>
      <c r="O9" s="3" t="s">
        <v>3</v>
      </c>
      <c r="P9" s="3" t="s">
        <v>3</v>
      </c>
      <c r="Q9" s="3" t="s">
        <v>3</v>
      </c>
      <c r="R9" s="3" t="s">
        <v>3</v>
      </c>
    </row>
    <row r="10" spans="1:26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</row>
    <row r="11" spans="1:26" s="4" customFormat="1" x14ac:dyDescent="0.25">
      <c r="A11" s="41" t="s">
        <v>34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3"/>
    </row>
    <row r="12" spans="1:26" s="4" customFormat="1" x14ac:dyDescent="0.25">
      <c r="A12" s="36" t="s">
        <v>61</v>
      </c>
      <c r="B12" s="37"/>
      <c r="C12" s="31">
        <f>SUM(C13:C22)</f>
        <v>31316539</v>
      </c>
      <c r="D12" s="31">
        <f>SUM(D13:D22)</f>
        <v>0</v>
      </c>
      <c r="E12" s="32">
        <f t="shared" ref="E12:H12" si="0">SUM(E13:E22)</f>
        <v>14</v>
      </c>
      <c r="F12" s="31">
        <f t="shared" si="0"/>
        <v>24864754</v>
      </c>
      <c r="G12" s="31">
        <f t="shared" si="0"/>
        <v>2551</v>
      </c>
      <c r="H12" s="31">
        <f t="shared" si="0"/>
        <v>3783785</v>
      </c>
      <c r="I12" s="31">
        <f t="shared" ref="I12" si="1">SUM(I13:I22)</f>
        <v>0</v>
      </c>
      <c r="J12" s="31">
        <f t="shared" ref="J12" si="2">SUM(J13:J22)</f>
        <v>0</v>
      </c>
      <c r="K12" s="31">
        <f t="shared" ref="K12" si="3">SUM(K13:K22)</f>
        <v>1218</v>
      </c>
      <c r="L12" s="31">
        <f t="shared" ref="L12" si="4">SUM(L13:L22)</f>
        <v>1113586</v>
      </c>
      <c r="M12" s="31">
        <f t="shared" ref="M12" si="5">SUM(M13:M22)</f>
        <v>265</v>
      </c>
      <c r="N12" s="31">
        <f t="shared" ref="N12" si="6">SUM(N13:N22)</f>
        <v>315500</v>
      </c>
      <c r="O12" s="31">
        <f t="shared" ref="O12" si="7">SUM(O13:O22)</f>
        <v>1238914</v>
      </c>
      <c r="P12" s="31">
        <f t="shared" ref="P12" si="8">SUM(P13:P22)</f>
        <v>0</v>
      </c>
      <c r="Q12" s="31">
        <f t="shared" ref="Q12" si="9">SUM(Q13:Q22)</f>
        <v>0</v>
      </c>
      <c r="R12" s="31">
        <f t="shared" ref="R12" si="10">SUM(R13:R22)</f>
        <v>0</v>
      </c>
    </row>
    <row r="13" spans="1:26" s="4" customFormat="1" x14ac:dyDescent="0.25">
      <c r="A13" s="5">
        <v>1</v>
      </c>
      <c r="B13" s="15" t="s">
        <v>24</v>
      </c>
      <c r="C13" s="13">
        <v>1776911</v>
      </c>
      <c r="D13" s="11">
        <v>0</v>
      </c>
      <c r="E13" s="16">
        <v>1</v>
      </c>
      <c r="F13" s="13">
        <v>1776911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2">
        <v>0</v>
      </c>
      <c r="Q13" s="12">
        <v>0</v>
      </c>
      <c r="R13" s="12">
        <v>0</v>
      </c>
    </row>
    <row r="14" spans="1:26" s="4" customFormat="1" x14ac:dyDescent="0.25">
      <c r="A14" s="5">
        <v>2</v>
      </c>
      <c r="B14" s="15" t="s">
        <v>25</v>
      </c>
      <c r="C14" s="13">
        <v>1776911</v>
      </c>
      <c r="D14" s="11">
        <v>0</v>
      </c>
      <c r="E14" s="16">
        <v>1</v>
      </c>
      <c r="F14" s="13">
        <v>1776911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2">
        <v>0</v>
      </c>
      <c r="Q14" s="12">
        <v>0</v>
      </c>
      <c r="R14" s="12">
        <v>0</v>
      </c>
    </row>
    <row r="15" spans="1:26" s="4" customFormat="1" x14ac:dyDescent="0.25">
      <c r="A15" s="5">
        <v>3</v>
      </c>
      <c r="B15" s="15" t="s">
        <v>26</v>
      </c>
      <c r="C15" s="13">
        <v>3551822</v>
      </c>
      <c r="D15" s="11">
        <v>0</v>
      </c>
      <c r="E15" s="16">
        <v>2</v>
      </c>
      <c r="F15" s="13">
        <v>3551822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2">
        <v>0</v>
      </c>
      <c r="Q15" s="12">
        <v>0</v>
      </c>
      <c r="R15" s="12">
        <v>0</v>
      </c>
    </row>
    <row r="16" spans="1:26" s="4" customFormat="1" ht="27.75" customHeight="1" x14ac:dyDescent="0.25">
      <c r="A16" s="5">
        <v>4</v>
      </c>
      <c r="B16" s="15" t="s">
        <v>27</v>
      </c>
      <c r="C16" s="13">
        <v>10655466</v>
      </c>
      <c r="D16" s="11">
        <v>0</v>
      </c>
      <c r="E16" s="16">
        <v>6</v>
      </c>
      <c r="F16" s="13">
        <v>10655466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2">
        <v>0</v>
      </c>
      <c r="Q16" s="12">
        <v>0</v>
      </c>
      <c r="R16" s="12">
        <v>0</v>
      </c>
    </row>
    <row r="17" spans="1:18" s="4" customFormat="1" ht="23.25" customHeight="1" x14ac:dyDescent="0.25">
      <c r="A17" s="5">
        <v>5</v>
      </c>
      <c r="B17" s="15" t="s">
        <v>28</v>
      </c>
      <c r="C17" s="13">
        <v>1388000</v>
      </c>
      <c r="D17" s="11">
        <v>0</v>
      </c>
      <c r="E17" s="16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509</v>
      </c>
      <c r="L17" s="13">
        <v>573586</v>
      </c>
      <c r="M17" s="13">
        <v>85</v>
      </c>
      <c r="N17" s="13">
        <v>115500</v>
      </c>
      <c r="O17" s="13">
        <v>698914</v>
      </c>
      <c r="P17" s="12">
        <v>0</v>
      </c>
      <c r="Q17" s="12">
        <v>0</v>
      </c>
      <c r="R17" s="12">
        <v>0</v>
      </c>
    </row>
    <row r="18" spans="1:18" s="30" customFormat="1" ht="25.5" customHeight="1" x14ac:dyDescent="0.25">
      <c r="A18" s="24">
        <v>6</v>
      </c>
      <c r="B18" s="25" t="s">
        <v>63</v>
      </c>
      <c r="C18" s="26">
        <v>1360000</v>
      </c>
      <c r="D18" s="27">
        <v>0</v>
      </c>
      <c r="E18" s="28">
        <v>0</v>
      </c>
      <c r="F18" s="26">
        <v>0</v>
      </c>
      <c r="G18" s="26">
        <v>850</v>
      </c>
      <c r="H18" s="26">
        <v>1360000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9">
        <v>0</v>
      </c>
      <c r="Q18" s="29">
        <v>0</v>
      </c>
      <c r="R18" s="29">
        <v>0</v>
      </c>
    </row>
    <row r="19" spans="1:18" s="4" customFormat="1" ht="25.5" customHeight="1" x14ac:dyDescent="0.25">
      <c r="A19" s="5">
        <v>7</v>
      </c>
      <c r="B19" s="15" t="s">
        <v>29</v>
      </c>
      <c r="C19" s="13">
        <v>1955335</v>
      </c>
      <c r="D19" s="11">
        <v>0</v>
      </c>
      <c r="E19" s="16">
        <v>0</v>
      </c>
      <c r="F19" s="13"/>
      <c r="G19" s="13">
        <v>435.7</v>
      </c>
      <c r="H19" s="13">
        <v>675335</v>
      </c>
      <c r="I19" s="13">
        <v>0</v>
      </c>
      <c r="J19" s="13">
        <v>0</v>
      </c>
      <c r="K19" s="13">
        <v>709</v>
      </c>
      <c r="L19" s="13">
        <v>540000</v>
      </c>
      <c r="M19" s="13">
        <v>180</v>
      </c>
      <c r="N19" s="13">
        <v>200000</v>
      </c>
      <c r="O19" s="13">
        <v>540000</v>
      </c>
      <c r="P19" s="12">
        <v>0</v>
      </c>
      <c r="Q19" s="12">
        <v>0</v>
      </c>
      <c r="R19" s="12">
        <v>0</v>
      </c>
    </row>
    <row r="20" spans="1:18" x14ac:dyDescent="0.25">
      <c r="A20" s="5">
        <v>8</v>
      </c>
      <c r="B20" s="15" t="s">
        <v>30</v>
      </c>
      <c r="C20" s="13">
        <v>1018970</v>
      </c>
      <c r="D20" s="11">
        <v>0</v>
      </c>
      <c r="E20" s="16">
        <v>0</v>
      </c>
      <c r="F20" s="13">
        <v>0</v>
      </c>
      <c r="G20" s="13">
        <v>657.4</v>
      </c>
      <c r="H20" s="13">
        <v>1018970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2">
        <v>0</v>
      </c>
      <c r="Q20" s="12">
        <v>0</v>
      </c>
      <c r="R20" s="12">
        <v>0</v>
      </c>
    </row>
    <row r="21" spans="1:18" x14ac:dyDescent="0.25">
      <c r="A21" s="5">
        <v>9</v>
      </c>
      <c r="B21" s="15" t="s">
        <v>31</v>
      </c>
      <c r="C21" s="13">
        <v>7103644</v>
      </c>
      <c r="D21" s="11">
        <v>0</v>
      </c>
      <c r="E21" s="16">
        <v>4</v>
      </c>
      <c r="F21" s="13">
        <v>7103644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/>
      <c r="P21" s="12">
        <v>0</v>
      </c>
      <c r="Q21" s="12">
        <v>0</v>
      </c>
      <c r="R21" s="12">
        <v>0</v>
      </c>
    </row>
    <row r="22" spans="1:18" x14ac:dyDescent="0.25">
      <c r="A22" s="5">
        <v>10</v>
      </c>
      <c r="B22" s="15" t="s">
        <v>32</v>
      </c>
      <c r="C22" s="13">
        <v>729480</v>
      </c>
      <c r="D22" s="11">
        <v>0</v>
      </c>
      <c r="E22" s="16">
        <v>0</v>
      </c>
      <c r="F22" s="13">
        <v>0</v>
      </c>
      <c r="G22" s="13">
        <v>607.9</v>
      </c>
      <c r="H22" s="13">
        <v>729480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/>
      <c r="P22" s="12">
        <v>0</v>
      </c>
      <c r="Q22" s="12">
        <v>0</v>
      </c>
      <c r="R22" s="12">
        <v>0</v>
      </c>
    </row>
    <row r="23" spans="1:18" x14ac:dyDescent="0.25">
      <c r="A23" s="36" t="s">
        <v>35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18" s="4" customFormat="1" x14ac:dyDescent="0.25">
      <c r="A24" s="36" t="s">
        <v>62</v>
      </c>
      <c r="B24" s="46"/>
      <c r="C24" s="33">
        <f>SUM(C25:C49)</f>
        <v>36153000</v>
      </c>
      <c r="D24" s="33">
        <f t="shared" ref="D24:R24" si="11">SUM(D25:D49)</f>
        <v>13091000</v>
      </c>
      <c r="E24" s="32">
        <f t="shared" si="11"/>
        <v>12</v>
      </c>
      <c r="F24" s="33">
        <f t="shared" si="11"/>
        <v>21600000</v>
      </c>
      <c r="G24" s="33">
        <f t="shared" si="11"/>
        <v>730.64100000000008</v>
      </c>
      <c r="H24" s="33">
        <f t="shared" si="11"/>
        <v>1462000</v>
      </c>
      <c r="I24" s="33">
        <f t="shared" si="11"/>
        <v>0</v>
      </c>
      <c r="J24" s="33">
        <f t="shared" si="11"/>
        <v>0</v>
      </c>
      <c r="K24" s="33">
        <f t="shared" si="11"/>
        <v>0</v>
      </c>
      <c r="L24" s="33">
        <f t="shared" si="11"/>
        <v>0</v>
      </c>
      <c r="M24" s="33">
        <f t="shared" si="11"/>
        <v>0</v>
      </c>
      <c r="N24" s="33">
        <f t="shared" si="11"/>
        <v>0</v>
      </c>
      <c r="O24" s="33">
        <f t="shared" si="11"/>
        <v>0</v>
      </c>
      <c r="P24" s="33">
        <f t="shared" si="11"/>
        <v>0</v>
      </c>
      <c r="Q24" s="33">
        <f t="shared" si="11"/>
        <v>0</v>
      </c>
      <c r="R24" s="33">
        <f t="shared" si="11"/>
        <v>0</v>
      </c>
    </row>
    <row r="25" spans="1:18" x14ac:dyDescent="0.25">
      <c r="A25" s="5">
        <v>1</v>
      </c>
      <c r="B25" s="15" t="s">
        <v>36</v>
      </c>
      <c r="C25" s="13">
        <v>612000</v>
      </c>
      <c r="D25" s="13">
        <v>0</v>
      </c>
      <c r="E25" s="16">
        <v>0</v>
      </c>
      <c r="F25" s="13">
        <v>0</v>
      </c>
      <c r="G25" s="13">
        <v>306.10000000000002</v>
      </c>
      <c r="H25" s="13">
        <v>612000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</row>
    <row r="26" spans="1:18" x14ac:dyDescent="0.25">
      <c r="A26" s="5">
        <v>2</v>
      </c>
      <c r="B26" s="15" t="s">
        <v>37</v>
      </c>
      <c r="C26" s="13">
        <v>850000</v>
      </c>
      <c r="D26" s="13">
        <v>0</v>
      </c>
      <c r="E26" s="16">
        <v>0</v>
      </c>
      <c r="F26" s="13">
        <v>0</v>
      </c>
      <c r="G26" s="13">
        <v>424.541</v>
      </c>
      <c r="H26" s="13">
        <v>850000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</row>
    <row r="27" spans="1:18" x14ac:dyDescent="0.25">
      <c r="A27" s="5">
        <v>3</v>
      </c>
      <c r="B27" s="15" t="s">
        <v>38</v>
      </c>
      <c r="C27" s="13">
        <v>599000</v>
      </c>
      <c r="D27" s="13">
        <v>599000</v>
      </c>
      <c r="E27" s="16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</row>
    <row r="28" spans="1:18" x14ac:dyDescent="0.25">
      <c r="A28" s="5">
        <v>4</v>
      </c>
      <c r="B28" s="15" t="s">
        <v>39</v>
      </c>
      <c r="C28" s="13">
        <v>486000</v>
      </c>
      <c r="D28" s="13">
        <v>486000</v>
      </c>
      <c r="E28" s="16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</row>
    <row r="29" spans="1:18" x14ac:dyDescent="0.25">
      <c r="A29" s="5">
        <v>5</v>
      </c>
      <c r="B29" s="15" t="s">
        <v>40</v>
      </c>
      <c r="C29" s="13">
        <v>465000</v>
      </c>
      <c r="D29" s="13">
        <v>465000</v>
      </c>
      <c r="E29" s="16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</row>
    <row r="30" spans="1:18" ht="26.25" customHeight="1" x14ac:dyDescent="0.25">
      <c r="A30" s="5">
        <v>6</v>
      </c>
      <c r="B30" s="15" t="s">
        <v>41</v>
      </c>
      <c r="C30" s="13">
        <v>227000</v>
      </c>
      <c r="D30" s="13">
        <v>227000</v>
      </c>
      <c r="E30" s="16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</row>
    <row r="31" spans="1:18" ht="25.5" x14ac:dyDescent="0.25">
      <c r="A31" s="5">
        <v>7</v>
      </c>
      <c r="B31" s="15" t="s">
        <v>42</v>
      </c>
      <c r="C31" s="13">
        <v>321000</v>
      </c>
      <c r="D31" s="13">
        <v>321000</v>
      </c>
      <c r="E31" s="16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</row>
    <row r="32" spans="1:18" ht="25.5" x14ac:dyDescent="0.25">
      <c r="A32" s="5">
        <v>8</v>
      </c>
      <c r="B32" s="15" t="s">
        <v>43</v>
      </c>
      <c r="C32" s="13">
        <v>326000</v>
      </c>
      <c r="D32" s="13">
        <v>326000</v>
      </c>
      <c r="E32" s="16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</row>
    <row r="33" spans="1:18" ht="25.5" x14ac:dyDescent="0.25">
      <c r="A33" s="5">
        <v>9</v>
      </c>
      <c r="B33" s="15" t="s">
        <v>44</v>
      </c>
      <c r="C33" s="13">
        <v>4080000</v>
      </c>
      <c r="D33" s="13">
        <v>4080000</v>
      </c>
      <c r="E33" s="16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</row>
    <row r="34" spans="1:18" x14ac:dyDescent="0.25">
      <c r="A34" s="5">
        <v>10</v>
      </c>
      <c r="B34" s="15" t="s">
        <v>45</v>
      </c>
      <c r="C34" s="13">
        <v>325000</v>
      </c>
      <c r="D34" s="13">
        <v>325000</v>
      </c>
      <c r="E34" s="16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</row>
    <row r="35" spans="1:18" x14ac:dyDescent="0.25">
      <c r="A35" s="5">
        <v>11</v>
      </c>
      <c r="B35" s="15" t="s">
        <v>46</v>
      </c>
      <c r="C35" s="13">
        <v>321000</v>
      </c>
      <c r="D35" s="13">
        <v>321000</v>
      </c>
      <c r="E35" s="16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</row>
    <row r="36" spans="1:18" x14ac:dyDescent="0.25">
      <c r="A36" s="5">
        <v>12</v>
      </c>
      <c r="B36" s="15" t="s">
        <v>47</v>
      </c>
      <c r="C36" s="13">
        <v>323000</v>
      </c>
      <c r="D36" s="13">
        <v>323000</v>
      </c>
      <c r="E36" s="16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</row>
    <row r="37" spans="1:18" x14ac:dyDescent="0.25">
      <c r="A37" s="5">
        <v>13</v>
      </c>
      <c r="B37" s="15" t="s">
        <v>48</v>
      </c>
      <c r="C37" s="13">
        <v>329000</v>
      </c>
      <c r="D37" s="13">
        <v>329000</v>
      </c>
      <c r="E37" s="16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</row>
    <row r="38" spans="1:18" x14ac:dyDescent="0.25">
      <c r="A38" s="5">
        <v>14</v>
      </c>
      <c r="B38" s="15" t="s">
        <v>49</v>
      </c>
      <c r="C38" s="13">
        <v>330000</v>
      </c>
      <c r="D38" s="13">
        <v>330000</v>
      </c>
      <c r="E38" s="16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</row>
    <row r="39" spans="1:18" x14ac:dyDescent="0.25">
      <c r="A39" s="5">
        <v>15</v>
      </c>
      <c r="B39" s="15" t="s">
        <v>50</v>
      </c>
      <c r="C39" s="13">
        <v>3004000</v>
      </c>
      <c r="D39" s="13">
        <v>3004000</v>
      </c>
      <c r="E39" s="16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</row>
    <row r="40" spans="1:18" x14ac:dyDescent="0.25">
      <c r="A40" s="5">
        <v>16</v>
      </c>
      <c r="B40" s="15" t="s">
        <v>51</v>
      </c>
      <c r="C40" s="13">
        <v>327000</v>
      </c>
      <c r="D40" s="13">
        <v>327000</v>
      </c>
      <c r="E40" s="16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</row>
    <row r="41" spans="1:18" x14ac:dyDescent="0.25">
      <c r="A41" s="5">
        <v>17</v>
      </c>
      <c r="B41" s="15" t="s">
        <v>52</v>
      </c>
      <c r="C41" s="13">
        <v>324000</v>
      </c>
      <c r="D41" s="13">
        <v>324000</v>
      </c>
      <c r="E41" s="16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</row>
    <row r="42" spans="1:18" x14ac:dyDescent="0.25">
      <c r="A42" s="5">
        <v>18</v>
      </c>
      <c r="B42" s="15" t="s">
        <v>53</v>
      </c>
      <c r="C42" s="13">
        <v>329000</v>
      </c>
      <c r="D42" s="13">
        <v>329000</v>
      </c>
      <c r="E42" s="16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</row>
    <row r="43" spans="1:18" x14ac:dyDescent="0.25">
      <c r="A43" s="5">
        <v>19</v>
      </c>
      <c r="B43" s="15" t="s">
        <v>54</v>
      </c>
      <c r="C43" s="13">
        <v>492000</v>
      </c>
      <c r="D43" s="13">
        <v>492000</v>
      </c>
      <c r="E43" s="16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</row>
    <row r="44" spans="1:18" x14ac:dyDescent="0.25">
      <c r="A44" s="5">
        <v>20</v>
      </c>
      <c r="B44" s="15" t="s">
        <v>55</v>
      </c>
      <c r="C44" s="13">
        <v>483000</v>
      </c>
      <c r="D44" s="13">
        <v>483000</v>
      </c>
      <c r="E44" s="16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</row>
    <row r="45" spans="1:18" ht="24" customHeight="1" x14ac:dyDescent="0.25">
      <c r="A45" s="5">
        <v>21</v>
      </c>
      <c r="B45" s="15" t="s">
        <v>56</v>
      </c>
      <c r="C45" s="13">
        <v>1800000</v>
      </c>
      <c r="D45" s="13">
        <v>0</v>
      </c>
      <c r="E45" s="16">
        <v>1</v>
      </c>
      <c r="F45" s="13">
        <v>1800000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</row>
    <row r="46" spans="1:18" ht="24.75" customHeight="1" x14ac:dyDescent="0.25">
      <c r="A46" s="5">
        <v>22</v>
      </c>
      <c r="B46" s="15" t="s">
        <v>57</v>
      </c>
      <c r="C46" s="13">
        <v>1800000</v>
      </c>
      <c r="D46" s="13">
        <v>0</v>
      </c>
      <c r="E46" s="16">
        <v>1</v>
      </c>
      <c r="F46" s="13">
        <v>1800000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</row>
    <row r="47" spans="1:18" x14ac:dyDescent="0.25">
      <c r="A47" s="5">
        <v>23</v>
      </c>
      <c r="B47" s="15" t="s">
        <v>58</v>
      </c>
      <c r="C47" s="13">
        <v>3600000</v>
      </c>
      <c r="D47" s="13">
        <v>0</v>
      </c>
      <c r="E47" s="16">
        <v>2</v>
      </c>
      <c r="F47" s="13">
        <v>3600000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</row>
    <row r="48" spans="1:18" x14ac:dyDescent="0.25">
      <c r="A48" s="5">
        <v>24</v>
      </c>
      <c r="B48" s="15" t="s">
        <v>59</v>
      </c>
      <c r="C48" s="13">
        <v>3600000</v>
      </c>
      <c r="D48" s="13">
        <v>0</v>
      </c>
      <c r="E48" s="16">
        <v>2</v>
      </c>
      <c r="F48" s="13">
        <v>3600000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</row>
    <row r="49" spans="1:18" x14ac:dyDescent="0.25">
      <c r="A49" s="5">
        <v>25</v>
      </c>
      <c r="B49" s="15" t="s">
        <v>60</v>
      </c>
      <c r="C49" s="13">
        <v>10800000</v>
      </c>
      <c r="D49" s="11">
        <v>0</v>
      </c>
      <c r="E49" s="16">
        <v>6</v>
      </c>
      <c r="F49" s="17">
        <v>10800000</v>
      </c>
      <c r="G49" s="13">
        <v>0</v>
      </c>
      <c r="H49" s="14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</row>
    <row r="50" spans="1:18" ht="29.25" customHeight="1" x14ac:dyDescent="0.3">
      <c r="A50" s="48" t="s">
        <v>64</v>
      </c>
      <c r="B50" s="49"/>
      <c r="C50" s="22"/>
      <c r="D50" s="19"/>
      <c r="E50" s="20"/>
      <c r="F50" s="21"/>
      <c r="G50" s="22"/>
      <c r="H50" s="18"/>
      <c r="I50" s="23"/>
      <c r="J50" s="23"/>
      <c r="K50" s="23"/>
      <c r="L50" s="23"/>
      <c r="M50" s="23"/>
      <c r="N50" s="23"/>
      <c r="O50" s="23"/>
      <c r="P50" s="23"/>
      <c r="Q50" s="23"/>
      <c r="R50" s="23"/>
    </row>
    <row r="51" spans="1:18" ht="18.75" x14ac:dyDescent="0.3">
      <c r="A51" s="47" t="s">
        <v>65</v>
      </c>
      <c r="B51" s="47"/>
      <c r="C51" s="22"/>
      <c r="D51" s="19"/>
      <c r="E51" s="20"/>
      <c r="F51" s="21"/>
      <c r="G51" s="22"/>
      <c r="H51" s="18"/>
      <c r="I51" s="23"/>
      <c r="J51" s="23"/>
      <c r="K51" s="23"/>
      <c r="L51" s="23"/>
      <c r="M51" s="23"/>
      <c r="N51" s="23"/>
      <c r="O51" s="23"/>
      <c r="P51" s="50" t="s">
        <v>22</v>
      </c>
      <c r="Q51" s="51"/>
      <c r="R51" s="51"/>
    </row>
  </sheetData>
  <mergeCells count="23">
    <mergeCell ref="A23:R23"/>
    <mergeCell ref="A24:B24"/>
    <mergeCell ref="A51:B51"/>
    <mergeCell ref="A50:B50"/>
    <mergeCell ref="P51:R51"/>
    <mergeCell ref="O1:R1"/>
    <mergeCell ref="O2:R2"/>
    <mergeCell ref="O3:R3"/>
    <mergeCell ref="O4:R4"/>
    <mergeCell ref="O5:R5"/>
    <mergeCell ref="O7:R7"/>
    <mergeCell ref="A12:B12"/>
    <mergeCell ref="K8:L8"/>
    <mergeCell ref="M8:N8"/>
    <mergeCell ref="A6:R6"/>
    <mergeCell ref="A7:A9"/>
    <mergeCell ref="B7:B9"/>
    <mergeCell ref="C7:C8"/>
    <mergeCell ref="D7:N7"/>
    <mergeCell ref="A11:R11"/>
    <mergeCell ref="E8:F8"/>
    <mergeCell ref="G8:H8"/>
    <mergeCell ref="I8:J8"/>
  </mergeCells>
  <pageMargins left="0.41666666666666669" right="0.41666666666666669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Soldatova_LF</dc:creator>
  <cp:lastModifiedBy>Филатова Ольга</cp:lastModifiedBy>
  <cp:lastPrinted>2016-06-23T09:20:39Z</cp:lastPrinted>
  <dcterms:created xsi:type="dcterms:W3CDTF">2014-05-22T07:46:26Z</dcterms:created>
  <dcterms:modified xsi:type="dcterms:W3CDTF">2016-06-27T07:20:07Z</dcterms:modified>
</cp:coreProperties>
</file>